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codeName="ThisWorkbook" defaultThemeVersion="124226"/>
  <xr:revisionPtr revIDLastSave="0" documentId="13_ncr:1_{ADB8A001-AD8D-4457-86ED-7818E819F86B}" xr6:coauthVersionLast="47" xr6:coauthVersionMax="47" xr10:uidLastSave="{00000000-0000-0000-0000-000000000000}"/>
  <bookViews>
    <workbookView xWindow="28680" yWindow="-5040" windowWidth="29040" windowHeight="15840" xr2:uid="{00000000-000D-0000-FFFF-FFFF00000000}"/>
  </bookViews>
  <sheets>
    <sheet name="Results" sheetId="2" r:id="rId1"/>
    <sheet name="Device Status" sheetId="3" r:id="rId2"/>
    <sheet name="Images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7" i="2" l="1"/>
  <c r="D17" i="2"/>
  <c r="C17" i="2"/>
  <c r="G16" i="2"/>
  <c r="F16" i="2"/>
  <c r="E16" i="2"/>
  <c r="D16" i="2"/>
  <c r="C16" i="2"/>
</calcChain>
</file>

<file path=xl/sharedStrings.xml><?xml version="1.0" encoding="utf-8"?>
<sst xmlns="http://schemas.openxmlformats.org/spreadsheetml/2006/main" count="115" uniqueCount="57">
  <si>
    <t>Time in s</t>
  </si>
  <si>
    <t>Speed in RPM</t>
  </si>
  <si>
    <t>Temperature in °C</t>
  </si>
  <si>
    <t>Name</t>
  </si>
  <si>
    <t>Device</t>
  </si>
  <si>
    <t>LUMiFrac 2001-90 (8 channels). FW: 1.0.0.23. Temperature regulated</t>
  </si>
  <si>
    <t>Comments</t>
  </si>
  <si>
    <t>Stamps &amp; Plates were roughed up using 800 grit sand paper. Thorough cleanind with soap &amp; acetone. Dwell time for Duplocoll 362.2: Approx 20 h
Outcome: Breaking patterns showing rupture at both: Stamps and Plates, but dominating on plates. Position 6 needs to be neglected, since there was an interference to the sensor through a loose washer.</t>
  </si>
  <si>
    <t>Recorded</t>
  </si>
  <si>
    <t>28.06.2024 12:56</t>
  </si>
  <si>
    <t>Exported By</t>
  </si>
  <si>
    <t>FRAC USER</t>
  </si>
  <si>
    <t>Measurement Data</t>
  </si>
  <si>
    <t>Test Stamp Information</t>
  </si>
  <si>
    <t>Measurement settings</t>
  </si>
  <si>
    <t>Sample Name</t>
  </si>
  <si>
    <t>Channel</t>
  </si>
  <si>
    <t>F
in N</t>
  </si>
  <si>
    <t>σ
in MPa</t>
  </si>
  <si>
    <t>σ
in psi</t>
  </si>
  <si>
    <t>t
in s</t>
  </si>
  <si>
    <t>rpm</t>
  </si>
  <si>
    <t>Comment</t>
  </si>
  <si>
    <t>Test Stamp Name</t>
  </si>
  <si>
    <t>Mass
in g</t>
  </si>
  <si>
    <t>Radius
in mm</t>
  </si>
  <si>
    <t>Adhesive
area
in mm²</t>
  </si>
  <si>
    <t>Material</t>
  </si>
  <si>
    <t>Measurement
Time</t>
  </si>
  <si>
    <t>Acceleration
Linear RPM</t>
  </si>
  <si>
    <t>Deceleration
Linear RPM</t>
  </si>
  <si>
    <t>Test Stamp
Factor</t>
  </si>
  <si>
    <t>Period
(Sinus)</t>
  </si>
  <si>
    <t>Acceleration
Linear Load</t>
  </si>
  <si>
    <t>Upper RPM
Limit</t>
  </si>
  <si>
    <t>Lower RPM
Limit</t>
  </si>
  <si>
    <t>Temperature</t>
  </si>
  <si>
    <t>Cycle Type</t>
  </si>
  <si>
    <t>Specimen</t>
  </si>
  <si>
    <t/>
  </si>
  <si>
    <t>TSU-M-V2A_D10_2 flat washer</t>
  </si>
  <si>
    <t>V2A</t>
  </si>
  <si>
    <t>Z</t>
  </si>
  <si>
    <t>A in RPM/s</t>
  </si>
  <si>
    <t>B in RPM/s</t>
  </si>
  <si>
    <t>K</t>
  </si>
  <si>
    <t>p in s</t>
  </si>
  <si>
    <t>a in N/s</t>
  </si>
  <si>
    <t>D in RPM</t>
  </si>
  <si>
    <t>U in RPM</t>
  </si>
  <si>
    <t>T in ℃</t>
  </si>
  <si>
    <t>00:03:00</t>
  </si>
  <si>
    <t>Linear Load</t>
  </si>
  <si>
    <t>Mean</t>
  </si>
  <si>
    <t>StdDev</t>
  </si>
  <si>
    <t>Discard: Washer interference on detection module</t>
  </si>
  <si>
    <t>Duplocoll Adhesion Force Check_8x TSU-M-V2A_D10_2 flat washer 5N/s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</si>
</sst>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#,##0.000"/>
    <numFmt numFmtId="168" formatCode="#,##0.0"/>
  </numFmts>
  <fonts count="2" x14ac:knownFonts="1">
    <font>
      <sz val="11"/>
      <color rgb="FF000000"/>
      <name val="Calibri"/>
      <family val="2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1" xfId="0" applyNumberFormat="1" applyFont="1" applyFill="1" applyBorder="1" applyProtection="1"/>
    <xf numFmtId="2" fontId="0" fillId="0" borderId="0" xfId="0" applyNumberFormat="1" applyFont="1" applyFill="1" applyBorder="1" applyProtection="1"/>
    <xf numFmtId="2" fontId="0" fillId="0" borderId="0" xfId="0" applyNumberFormat="1" applyFont="1" applyFill="1" applyBorder="1" applyProtection="1"/>
    <xf numFmtId="164" fontId="0" fillId="0" borderId="0" xfId="0" applyNumberFormat="1" applyFont="1" applyFill="1" applyBorder="1" applyProtection="1"/>
    <xf numFmtId="164" fontId="0" fillId="0" borderId="1" xfId="0" applyNumberFormat="1" applyFont="1" applyFill="1" applyBorder="1" applyProtection="1"/>
    <xf numFmtId="165" fontId="0" fillId="0" borderId="0" xfId="0" applyNumberFormat="1" applyFont="1" applyFill="1" applyBorder="1" applyProtection="1"/>
    <xf numFmtId="165" fontId="0" fillId="0" borderId="1" xfId="0" applyNumberFormat="1" applyFont="1" applyFill="1" applyBorder="1" applyProtection="1"/>
    <xf numFmtId="166" fontId="0" fillId="0" borderId="0" xfId="0" applyNumberFormat="1" applyFont="1" applyFill="1" applyBorder="1" applyProtection="1"/>
    <xf numFmtId="166" fontId="0" fillId="0" borderId="1" xfId="0" applyNumberFormat="1" applyFont="1" applyFill="1" applyBorder="1" applyProtection="1"/>
    <xf numFmtId="167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Protection="1"/>
    <xf numFmtId="22" fontId="0" fillId="0" borderId="0" xfId="0" applyNumberFormat="1" applyFont="1" applyFill="1" applyBorder="1" applyProtection="1"/>
    <xf numFmtId="4" fontId="0" fillId="0" borderId="0" xfId="0" applyNumberFormat="1" applyFont="1" applyFill="1" applyBorder="1" applyProtection="1"/>
    <xf numFmtId="168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left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281057599389296E-2"/>
          <c:y val="6.1465862943869458E-2"/>
          <c:w val="0.8888900236034819"/>
          <c:h val="0.7801436450568046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Results!$A$8:$A$15</c:f>
              <c:strCache>
                <c:ptCount val="8"/>
                <c:pt idx="0">
                  <c:v>Specimen</c:v>
                </c:pt>
                <c:pt idx="1">
                  <c:v>Specimen</c:v>
                </c:pt>
                <c:pt idx="2">
                  <c:v>Specimen</c:v>
                </c:pt>
                <c:pt idx="3">
                  <c:v>Specimen</c:v>
                </c:pt>
                <c:pt idx="4">
                  <c:v>Specimen</c:v>
                </c:pt>
                <c:pt idx="5">
                  <c:v>Specimen</c:v>
                </c:pt>
                <c:pt idx="6">
                  <c:v>Specimen</c:v>
                </c:pt>
                <c:pt idx="7">
                  <c:v>Specimen</c:v>
                </c:pt>
              </c:strCache>
            </c:strRef>
          </c:cat>
          <c:val>
            <c:numRef>
              <c:f>Results!$C$8:$C$15</c:f>
              <c:numCache>
                <c:formatCode>0.000</c:formatCode>
                <c:ptCount val="8"/>
                <c:pt idx="0">
                  <c:v>107.42433929443359</c:v>
                </c:pt>
                <c:pt idx="1">
                  <c:v>115.06322479248048</c:v>
                </c:pt>
                <c:pt idx="2">
                  <c:v>109.58902740478516</c:v>
                </c:pt>
                <c:pt idx="3">
                  <c:v>100.05899047851564</c:v>
                </c:pt>
                <c:pt idx="4">
                  <c:v>102.96075439453124</c:v>
                </c:pt>
                <c:pt idx="5">
                  <c:v>12.798666000366213</c:v>
                </c:pt>
                <c:pt idx="6">
                  <c:v>84.627906799316406</c:v>
                </c:pt>
                <c:pt idx="7">
                  <c:v>103.54275512695313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96-4336-8131-B5FC52DC85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0962304"/>
        <c:axId val="230964224"/>
      </c:barChart>
      <c:catAx>
        <c:axId val="230962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Sample</a:t>
                </a:r>
              </a:p>
            </c:rich>
          </c:tx>
          <c:layout>
            <c:manualLayout>
              <c:xMode val="edge"/>
              <c:yMode val="edge"/>
              <c:x val="0.50719018993845733"/>
              <c:y val="0.9125316575512927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4224"/>
        <c:crosses val="autoZero"/>
        <c:auto val="1"/>
        <c:lblAlgn val="ctr"/>
        <c:lblOffset val="100"/>
        <c:noMultiLvlLbl val="0"/>
      </c:catAx>
      <c:valAx>
        <c:axId val="230964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 in N</a:t>
                </a:r>
              </a:p>
            </c:rich>
          </c:tx>
          <c:layout>
            <c:manualLayout>
              <c:xMode val="edge"/>
              <c:yMode val="edge"/>
              <c:x val="2.0915059378905459E-2"/>
              <c:y val="0.411348467393587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0962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SG"/>
              <a:t>Device Status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'Device Status'!$B$1</c:f>
              <c:strCache>
                <c:ptCount val="1"/>
                <c:pt idx="0">
                  <c:v>Speed in RPM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cat>
            <c:numRef>
              <c:f>'Device Status'!$A$2:$A$70</c:f>
              <c:numCache>
                <c:formatCode>#,##0.00</c:formatCode>
                <c:ptCount val="69"/>
                <c:pt idx="0">
                  <c:v>0.18000000715255737</c:v>
                </c:pt>
                <c:pt idx="1">
                  <c:v>0.60000002384185791</c:v>
                </c:pt>
                <c:pt idx="2">
                  <c:v>1</c:v>
                </c:pt>
                <c:pt idx="3">
                  <c:v>1.4099999666213989</c:v>
                </c:pt>
                <c:pt idx="4">
                  <c:v>1.8200000524520874</c:v>
                </c:pt>
                <c:pt idx="5">
                  <c:v>2.2200000286102295</c:v>
                </c:pt>
                <c:pt idx="6">
                  <c:v>2.619999885559082</c:v>
                </c:pt>
                <c:pt idx="7">
                  <c:v>3.0199999809265137</c:v>
                </c:pt>
                <c:pt idx="8">
                  <c:v>3.4300000667572021</c:v>
                </c:pt>
                <c:pt idx="9">
                  <c:v>3.8399999141693115</c:v>
                </c:pt>
                <c:pt idx="10">
                  <c:v>4.25</c:v>
                </c:pt>
                <c:pt idx="11">
                  <c:v>4.6500000953674316</c:v>
                </c:pt>
                <c:pt idx="12">
                  <c:v>5.059999942779541</c:v>
                </c:pt>
                <c:pt idx="13">
                  <c:v>5.4699997901916504</c:v>
                </c:pt>
                <c:pt idx="14">
                  <c:v>5.880000114440918</c:v>
                </c:pt>
                <c:pt idx="15">
                  <c:v>6.2899999618530273</c:v>
                </c:pt>
                <c:pt idx="16">
                  <c:v>6.690000057220459</c:v>
                </c:pt>
                <c:pt idx="17">
                  <c:v>7.0999999046325684</c:v>
                </c:pt>
                <c:pt idx="18">
                  <c:v>7.5</c:v>
                </c:pt>
                <c:pt idx="19">
                  <c:v>7.9000000953674316</c:v>
                </c:pt>
                <c:pt idx="20">
                  <c:v>8.3100004196166992</c:v>
                </c:pt>
                <c:pt idx="21">
                  <c:v>8.7200002670288086</c:v>
                </c:pt>
                <c:pt idx="22">
                  <c:v>9.119999885559082</c:v>
                </c:pt>
                <c:pt idx="23">
                  <c:v>9.5299997329711914</c:v>
                </c:pt>
                <c:pt idx="24">
                  <c:v>9.9300003051757813</c:v>
                </c:pt>
                <c:pt idx="25">
                  <c:v>10.340000152587891</c:v>
                </c:pt>
                <c:pt idx="26">
                  <c:v>10.75</c:v>
                </c:pt>
                <c:pt idx="27">
                  <c:v>11.149999618530273</c:v>
                </c:pt>
                <c:pt idx="28">
                  <c:v>11.560000419616699</c:v>
                </c:pt>
                <c:pt idx="29">
                  <c:v>11.970000267028809</c:v>
                </c:pt>
                <c:pt idx="30">
                  <c:v>12.369999885559082</c:v>
                </c:pt>
                <c:pt idx="31">
                  <c:v>12.779999732971191</c:v>
                </c:pt>
                <c:pt idx="32">
                  <c:v>13.189999580383301</c:v>
                </c:pt>
                <c:pt idx="33">
                  <c:v>13.590000152587891</c:v>
                </c:pt>
                <c:pt idx="34">
                  <c:v>13.989999771118164</c:v>
                </c:pt>
                <c:pt idx="35">
                  <c:v>14.399999618530273</c:v>
                </c:pt>
                <c:pt idx="36">
                  <c:v>14.800000190734863</c:v>
                </c:pt>
                <c:pt idx="37">
                  <c:v>15.220000267028809</c:v>
                </c:pt>
                <c:pt idx="38">
                  <c:v>15.640000343322754</c:v>
                </c:pt>
                <c:pt idx="39">
                  <c:v>16.040000915527344</c:v>
                </c:pt>
                <c:pt idx="40">
                  <c:v>16.450000762939453</c:v>
                </c:pt>
                <c:pt idx="41">
                  <c:v>16.850000381469727</c:v>
                </c:pt>
                <c:pt idx="42">
                  <c:v>17.260000228881836</c:v>
                </c:pt>
                <c:pt idx="43">
                  <c:v>17.670000076293945</c:v>
                </c:pt>
                <c:pt idx="44">
                  <c:v>18.069999694824219</c:v>
                </c:pt>
                <c:pt idx="45">
                  <c:v>18.479999542236328</c:v>
                </c:pt>
                <c:pt idx="46">
                  <c:v>18.889999389648438</c:v>
                </c:pt>
                <c:pt idx="47">
                  <c:v>19.299999237060547</c:v>
                </c:pt>
                <c:pt idx="48">
                  <c:v>19.700000762939453</c:v>
                </c:pt>
                <c:pt idx="49">
                  <c:v>20.100000381469727</c:v>
                </c:pt>
                <c:pt idx="50">
                  <c:v>20.510000228881836</c:v>
                </c:pt>
                <c:pt idx="51">
                  <c:v>20.899999618530273</c:v>
                </c:pt>
                <c:pt idx="52">
                  <c:v>21.299999237060547</c:v>
                </c:pt>
                <c:pt idx="53">
                  <c:v>21.700000762939453</c:v>
                </c:pt>
                <c:pt idx="54">
                  <c:v>22.100000381469727</c:v>
                </c:pt>
                <c:pt idx="55">
                  <c:v>22.510000228881836</c:v>
                </c:pt>
                <c:pt idx="56">
                  <c:v>22.920000076293945</c:v>
                </c:pt>
                <c:pt idx="57">
                  <c:v>23.319999694824219</c:v>
                </c:pt>
                <c:pt idx="58">
                  <c:v>23.739999771118164</c:v>
                </c:pt>
                <c:pt idx="59">
                  <c:v>24.139999389648438</c:v>
                </c:pt>
                <c:pt idx="60">
                  <c:v>24.540000915527344</c:v>
                </c:pt>
                <c:pt idx="61">
                  <c:v>24.940000534057617</c:v>
                </c:pt>
                <c:pt idx="62">
                  <c:v>25.350000381469727</c:v>
                </c:pt>
                <c:pt idx="63">
                  <c:v>25.760000228881836</c:v>
                </c:pt>
                <c:pt idx="64">
                  <c:v>26.159999847412109</c:v>
                </c:pt>
                <c:pt idx="65">
                  <c:v>26.569999694824219</c:v>
                </c:pt>
                <c:pt idx="66">
                  <c:v>26.979999542236328</c:v>
                </c:pt>
                <c:pt idx="67">
                  <c:v>27.379999160766602</c:v>
                </c:pt>
                <c:pt idx="68">
                  <c:v>27.790000915527344</c:v>
                </c:pt>
              </c:numCache>
            </c:numRef>
          </c:cat>
          <c:val>
            <c:numRef>
              <c:f>'Device Status'!$B$2:$B$70</c:f>
              <c:numCache>
                <c:formatCode>General</c:formatCode>
                <c:ptCount val="6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242</c:v>
                </c:pt>
                <c:pt idx="4">
                  <c:v>377</c:v>
                </c:pt>
                <c:pt idx="5">
                  <c:v>514</c:v>
                </c:pt>
                <c:pt idx="6">
                  <c:v>607</c:v>
                </c:pt>
                <c:pt idx="7">
                  <c:v>678</c:v>
                </c:pt>
                <c:pt idx="8">
                  <c:v>752</c:v>
                </c:pt>
                <c:pt idx="9">
                  <c:v>813</c:v>
                </c:pt>
                <c:pt idx="10">
                  <c:v>879</c:v>
                </c:pt>
                <c:pt idx="11">
                  <c:v>943</c:v>
                </c:pt>
                <c:pt idx="12">
                  <c:v>1002</c:v>
                </c:pt>
                <c:pt idx="13">
                  <c:v>1053</c:v>
                </c:pt>
                <c:pt idx="14">
                  <c:v>1104</c:v>
                </c:pt>
                <c:pt idx="15">
                  <c:v>1155</c:v>
                </c:pt>
                <c:pt idx="16">
                  <c:v>1197</c:v>
                </c:pt>
                <c:pt idx="17">
                  <c:v>1249</c:v>
                </c:pt>
                <c:pt idx="18">
                  <c:v>1289</c:v>
                </c:pt>
                <c:pt idx="19">
                  <c:v>1336</c:v>
                </c:pt>
                <c:pt idx="20">
                  <c:v>1374</c:v>
                </c:pt>
                <c:pt idx="21">
                  <c:v>1417</c:v>
                </c:pt>
                <c:pt idx="22">
                  <c:v>1457</c:v>
                </c:pt>
                <c:pt idx="23">
                  <c:v>1495</c:v>
                </c:pt>
                <c:pt idx="24">
                  <c:v>1536</c:v>
                </c:pt>
                <c:pt idx="25">
                  <c:v>1569</c:v>
                </c:pt>
                <c:pt idx="26">
                  <c:v>1619</c:v>
                </c:pt>
                <c:pt idx="27">
                  <c:v>1652</c:v>
                </c:pt>
                <c:pt idx="28">
                  <c:v>1688</c:v>
                </c:pt>
                <c:pt idx="29">
                  <c:v>1723</c:v>
                </c:pt>
                <c:pt idx="30">
                  <c:v>1759</c:v>
                </c:pt>
                <c:pt idx="31">
                  <c:v>1787</c:v>
                </c:pt>
                <c:pt idx="32">
                  <c:v>1826</c:v>
                </c:pt>
                <c:pt idx="33">
                  <c:v>1856</c:v>
                </c:pt>
                <c:pt idx="34">
                  <c:v>1885</c:v>
                </c:pt>
                <c:pt idx="35">
                  <c:v>1920</c:v>
                </c:pt>
                <c:pt idx="36">
                  <c:v>1950</c:v>
                </c:pt>
                <c:pt idx="37">
                  <c:v>1980</c:v>
                </c:pt>
                <c:pt idx="38">
                  <c:v>2010</c:v>
                </c:pt>
                <c:pt idx="39">
                  <c:v>2037</c:v>
                </c:pt>
                <c:pt idx="40">
                  <c:v>2077</c:v>
                </c:pt>
                <c:pt idx="41">
                  <c:v>2103</c:v>
                </c:pt>
                <c:pt idx="42">
                  <c:v>2133</c:v>
                </c:pt>
                <c:pt idx="43">
                  <c:v>2160</c:v>
                </c:pt>
                <c:pt idx="44">
                  <c:v>2189</c:v>
                </c:pt>
                <c:pt idx="45">
                  <c:v>2214</c:v>
                </c:pt>
                <c:pt idx="46">
                  <c:v>2243</c:v>
                </c:pt>
                <c:pt idx="47">
                  <c:v>2269</c:v>
                </c:pt>
                <c:pt idx="48">
                  <c:v>2296</c:v>
                </c:pt>
                <c:pt idx="49">
                  <c:v>2322</c:v>
                </c:pt>
                <c:pt idx="50">
                  <c:v>2347</c:v>
                </c:pt>
                <c:pt idx="51">
                  <c:v>2374</c:v>
                </c:pt>
                <c:pt idx="52">
                  <c:v>2402</c:v>
                </c:pt>
                <c:pt idx="53">
                  <c:v>2425</c:v>
                </c:pt>
                <c:pt idx="54">
                  <c:v>2453</c:v>
                </c:pt>
                <c:pt idx="55">
                  <c:v>2478</c:v>
                </c:pt>
                <c:pt idx="56">
                  <c:v>2498</c:v>
                </c:pt>
                <c:pt idx="57">
                  <c:v>2524</c:v>
                </c:pt>
                <c:pt idx="58">
                  <c:v>2546</c:v>
                </c:pt>
                <c:pt idx="59">
                  <c:v>2571</c:v>
                </c:pt>
                <c:pt idx="60">
                  <c:v>2591</c:v>
                </c:pt>
                <c:pt idx="61">
                  <c:v>2621</c:v>
                </c:pt>
                <c:pt idx="62">
                  <c:v>2648</c:v>
                </c:pt>
                <c:pt idx="63">
                  <c:v>2673</c:v>
                </c:pt>
                <c:pt idx="64">
                  <c:v>2695</c:v>
                </c:pt>
                <c:pt idx="65">
                  <c:v>2716</c:v>
                </c:pt>
                <c:pt idx="66">
                  <c:v>2739</c:v>
                </c:pt>
                <c:pt idx="67">
                  <c:v>2760</c:v>
                </c:pt>
                <c:pt idx="68">
                  <c:v>2783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19136"/>
        <c:axId val="231829504"/>
      </c:areaChart>
      <c:scatterChart>
        <c:scatterStyle val="smoothMarker"/>
        <c:varyColors val="0"/>
        <c:ser>
          <c:idx val="1"/>
          <c:order val="1"/>
          <c:tx>
            <c:strRef>
              <c:f>'Device Status'!$C$1</c:f>
              <c:strCache>
                <c:ptCount val="1"/>
                <c:pt idx="0">
                  <c:v>Temperature in °C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yVal>
            <c:numRef>
              <c:f>'Device Status'!$C$2:$C$70</c:f>
              <c:numCache>
                <c:formatCode>#,##0.0</c:formatCode>
                <c:ptCount val="69"/>
                <c:pt idx="0">
                  <c:v>18.200000762939453</c:v>
                </c:pt>
                <c:pt idx="1">
                  <c:v>18.200000762939453</c:v>
                </c:pt>
                <c:pt idx="2">
                  <c:v>18.200000762939453</c:v>
                </c:pt>
                <c:pt idx="3">
                  <c:v>18.200000762939453</c:v>
                </c:pt>
                <c:pt idx="4">
                  <c:v>18.200000762939453</c:v>
                </c:pt>
                <c:pt idx="5">
                  <c:v>18.200000762939453</c:v>
                </c:pt>
                <c:pt idx="6">
                  <c:v>18.200000762939453</c:v>
                </c:pt>
                <c:pt idx="7">
                  <c:v>18.200000762939453</c:v>
                </c:pt>
                <c:pt idx="8">
                  <c:v>18.200000762939453</c:v>
                </c:pt>
                <c:pt idx="9">
                  <c:v>18.200000762939453</c:v>
                </c:pt>
                <c:pt idx="10">
                  <c:v>18.200000762939453</c:v>
                </c:pt>
                <c:pt idx="11">
                  <c:v>18.200000762939453</c:v>
                </c:pt>
                <c:pt idx="12">
                  <c:v>18.200000762939453</c:v>
                </c:pt>
                <c:pt idx="13">
                  <c:v>18.200000762939453</c:v>
                </c:pt>
                <c:pt idx="14">
                  <c:v>18.200000762939453</c:v>
                </c:pt>
                <c:pt idx="15">
                  <c:v>18.200000762939453</c:v>
                </c:pt>
                <c:pt idx="16">
                  <c:v>18.200000762939453</c:v>
                </c:pt>
                <c:pt idx="17">
                  <c:v>18.200000762939453</c:v>
                </c:pt>
                <c:pt idx="18">
                  <c:v>18.200000762939453</c:v>
                </c:pt>
                <c:pt idx="19">
                  <c:v>18.200000762939453</c:v>
                </c:pt>
                <c:pt idx="20">
                  <c:v>18.200000762939453</c:v>
                </c:pt>
                <c:pt idx="21">
                  <c:v>18.200000762939453</c:v>
                </c:pt>
                <c:pt idx="22">
                  <c:v>18.200000762939453</c:v>
                </c:pt>
                <c:pt idx="23">
                  <c:v>18.200000762939453</c:v>
                </c:pt>
                <c:pt idx="24">
                  <c:v>18.200000762939453</c:v>
                </c:pt>
                <c:pt idx="25">
                  <c:v>18.200000762939453</c:v>
                </c:pt>
                <c:pt idx="26">
                  <c:v>18.200000762939453</c:v>
                </c:pt>
                <c:pt idx="27">
                  <c:v>18.200000762939453</c:v>
                </c:pt>
                <c:pt idx="28">
                  <c:v>18.200000762939453</c:v>
                </c:pt>
                <c:pt idx="29">
                  <c:v>18.200000762939453</c:v>
                </c:pt>
                <c:pt idx="30">
                  <c:v>18.200000762939453</c:v>
                </c:pt>
                <c:pt idx="31">
                  <c:v>18.200000762939453</c:v>
                </c:pt>
                <c:pt idx="32">
                  <c:v>18.200000762939453</c:v>
                </c:pt>
                <c:pt idx="33">
                  <c:v>18.200000762939453</c:v>
                </c:pt>
                <c:pt idx="34">
                  <c:v>18.200000762939453</c:v>
                </c:pt>
                <c:pt idx="35">
                  <c:v>18.200000762939453</c:v>
                </c:pt>
                <c:pt idx="36">
                  <c:v>18.200000762939453</c:v>
                </c:pt>
                <c:pt idx="37">
                  <c:v>18.200000762939453</c:v>
                </c:pt>
                <c:pt idx="38">
                  <c:v>18.200000762939453</c:v>
                </c:pt>
                <c:pt idx="39">
                  <c:v>18.200000762939453</c:v>
                </c:pt>
                <c:pt idx="40">
                  <c:v>18.5</c:v>
                </c:pt>
                <c:pt idx="41">
                  <c:v>18.5</c:v>
                </c:pt>
                <c:pt idx="42">
                  <c:v>18.5</c:v>
                </c:pt>
                <c:pt idx="43">
                  <c:v>18.5</c:v>
                </c:pt>
                <c:pt idx="44">
                  <c:v>18.5</c:v>
                </c:pt>
                <c:pt idx="45">
                  <c:v>18.5</c:v>
                </c:pt>
                <c:pt idx="46">
                  <c:v>18.5</c:v>
                </c:pt>
                <c:pt idx="47">
                  <c:v>18.5</c:v>
                </c:pt>
                <c:pt idx="48">
                  <c:v>18.5</c:v>
                </c:pt>
                <c:pt idx="49">
                  <c:v>18.5</c:v>
                </c:pt>
                <c:pt idx="50">
                  <c:v>18.5</c:v>
                </c:pt>
                <c:pt idx="51">
                  <c:v>18.5</c:v>
                </c:pt>
                <c:pt idx="52">
                  <c:v>18.5</c:v>
                </c:pt>
                <c:pt idx="53">
                  <c:v>18.5</c:v>
                </c:pt>
                <c:pt idx="54">
                  <c:v>18.5</c:v>
                </c:pt>
                <c:pt idx="55">
                  <c:v>18.5</c:v>
                </c:pt>
                <c:pt idx="56">
                  <c:v>18.5</c:v>
                </c:pt>
                <c:pt idx="57">
                  <c:v>18.5</c:v>
                </c:pt>
                <c:pt idx="58">
                  <c:v>18.5</c:v>
                </c:pt>
                <c:pt idx="59">
                  <c:v>18.5</c:v>
                </c:pt>
                <c:pt idx="60">
                  <c:v>18.5</c:v>
                </c:pt>
                <c:pt idx="61">
                  <c:v>18.5</c:v>
                </c:pt>
                <c:pt idx="62">
                  <c:v>18.5</c:v>
                </c:pt>
                <c:pt idx="63">
                  <c:v>18.5</c:v>
                </c:pt>
                <c:pt idx="64">
                  <c:v>18.5</c:v>
                </c:pt>
                <c:pt idx="65">
                  <c:v>18.5</c:v>
                </c:pt>
                <c:pt idx="66">
                  <c:v>18.5</c:v>
                </c:pt>
                <c:pt idx="67">
                  <c:v>18.5</c:v>
                </c:pt>
                <c:pt idx="68">
                  <c:v>18.5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BD7-439C-BEEC-3017A3E884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1845888"/>
        <c:axId val="231831424"/>
      </c:scatterChart>
      <c:catAx>
        <c:axId val="231819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Time in 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29504"/>
        <c:crosses val="autoZero"/>
        <c:auto val="1"/>
        <c:lblAlgn val="ctr"/>
        <c:lblOffset val="100"/>
        <c:noMultiLvlLbl val="0"/>
      </c:catAx>
      <c:valAx>
        <c:axId val="23182950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Speed in RPM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19136"/>
        <c:crosses val="autoZero"/>
        <c:crossBetween val="between"/>
      </c:valAx>
      <c:valAx>
        <c:axId val="231831424"/>
        <c:scaling>
          <c:orientation val="minMax"/>
          <c:max val="40"/>
          <c:min val="4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SG"/>
                  <a:t>Temperature in °C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de-DE"/>
            </a:p>
          </c:txPr>
        </c:title>
        <c:numFmt formatCode="#,##0.0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31845888"/>
        <c:crosses val="max"/>
        <c:crossBetween val="midCat"/>
      </c:valAx>
      <c:valAx>
        <c:axId val="231845888"/>
        <c:scaling>
          <c:orientation val="minMax"/>
        </c:scaling>
        <c:delete val="1"/>
        <c:axPos val="b"/>
        <c:numFmt formatCode="#,##0.00" sourceLinked="1"/>
        <c:majorTickMark val="out"/>
        <c:minorTickMark val="none"/>
        <c:tickLblPos val="nextTo"/>
        <c:crossAx val="23183142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20</xdr:row>
      <xdr:rowOff>9525</xdr:rowOff>
    </xdr:from>
    <xdr:to>
      <xdr:col>9</xdr:col>
      <xdr:colOff>466725</xdr:colOff>
      <xdr:row>41</xdr:row>
      <xdr:rowOff>38100</xdr:rowOff>
    </xdr:to>
    <xdr:graphicFrame macro="">
      <xdr:nvGraphicFramePr>
        <xdr:cNvPr id="1026" name="Chart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600074</xdr:colOff>
      <xdr:row>0</xdr:row>
      <xdr:rowOff>190499</xdr:rowOff>
    </xdr:from>
    <xdr:to>
      <xdr:col>13</xdr:col>
      <xdr:colOff>609599</xdr:colOff>
      <xdr:row>22</xdr:row>
      <xdr:rowOff>9524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4"/>
  <sheetViews>
    <sheetView tabSelected="1" workbookViewId="0">
      <selection activeCell="L31" sqref="L31"/>
    </sheetView>
  </sheetViews>
  <sheetFormatPr baseColWidth="10" defaultColWidth="9.109375" defaultRowHeight="14.4" x14ac:dyDescent="0.3"/>
  <cols>
    <col min="1" max="1" width="13.5546875" customWidth="1"/>
    <col min="2" max="2" width="16.6640625" customWidth="1"/>
    <col min="3" max="4" width="9.109375" customWidth="1"/>
    <col min="5" max="5" width="9.5546875" customWidth="1"/>
    <col min="6" max="7" width="9.109375" customWidth="1"/>
    <col min="8" max="8" width="10.109375" customWidth="1"/>
    <col min="9" max="10" width="9.109375" customWidth="1"/>
    <col min="11" max="11" width="28.5546875" bestFit="1" customWidth="1"/>
    <col min="12" max="12" width="9.109375" bestFit="1" customWidth="1"/>
    <col min="13" max="16" width="9.109375" customWidth="1"/>
    <col min="17" max="17" width="30.33203125" customWidth="1"/>
    <col min="18" max="26" width="9.109375" customWidth="1"/>
    <col min="27" max="27" width="15.44140625" customWidth="1"/>
    <col min="28" max="28" width="14" customWidth="1"/>
    <col min="29" max="29" width="14.33203125" customWidth="1"/>
    <col min="30" max="30" width="12.5546875" customWidth="1"/>
    <col min="31" max="31" width="9.109375" customWidth="1"/>
    <col min="32" max="32" width="14" customWidth="1"/>
    <col min="33" max="34" width="12.88671875" customWidth="1"/>
    <col min="35" max="35" width="14.44140625" customWidth="1"/>
  </cols>
  <sheetData>
    <row r="1" spans="1:37" x14ac:dyDescent="0.3">
      <c r="A1" t="s">
        <v>3</v>
      </c>
      <c r="B1" s="24" t="s">
        <v>56</v>
      </c>
      <c r="C1" s="24"/>
      <c r="D1" s="24"/>
      <c r="E1" s="24"/>
      <c r="F1" s="24"/>
      <c r="G1" s="24"/>
      <c r="H1" s="24"/>
      <c r="K1" t="s">
        <v>4</v>
      </c>
      <c r="L1" s="23" t="s">
        <v>5</v>
      </c>
      <c r="M1" s="23"/>
      <c r="N1" s="23"/>
      <c r="O1" s="23"/>
      <c r="P1" s="23"/>
      <c r="Q1" s="23"/>
    </row>
    <row r="2" spans="1:37" x14ac:dyDescent="0.3">
      <c r="A2" t="s">
        <v>6</v>
      </c>
      <c r="B2" s="25" t="s">
        <v>7</v>
      </c>
      <c r="C2" s="24"/>
      <c r="D2" s="24"/>
      <c r="E2" s="24"/>
      <c r="F2" s="24"/>
      <c r="G2" s="24"/>
      <c r="H2" s="24"/>
      <c r="L2" s="18"/>
      <c r="M2" s="18"/>
      <c r="N2" s="18"/>
      <c r="O2" s="18"/>
      <c r="P2" s="18"/>
      <c r="Q2" s="18"/>
    </row>
    <row r="3" spans="1:37" x14ac:dyDescent="0.3">
      <c r="A3" t="s">
        <v>8</v>
      </c>
      <c r="B3" s="19" t="s">
        <v>9</v>
      </c>
    </row>
    <row r="4" spans="1:37" x14ac:dyDescent="0.3">
      <c r="A4" t="s">
        <v>10</v>
      </c>
      <c r="B4" s="24" t="s">
        <v>11</v>
      </c>
      <c r="C4" s="24"/>
      <c r="D4" s="24"/>
      <c r="E4" s="24"/>
      <c r="F4" s="24"/>
      <c r="G4" s="24"/>
      <c r="H4" s="24"/>
    </row>
    <row r="6" spans="1:37" x14ac:dyDescent="0.3">
      <c r="A6" s="22" t="s">
        <v>12</v>
      </c>
      <c r="B6" s="22" t="s">
        <v>12</v>
      </c>
      <c r="C6" s="22" t="s">
        <v>12</v>
      </c>
      <c r="D6" s="22" t="s">
        <v>12</v>
      </c>
      <c r="E6" s="22"/>
      <c r="F6" s="22" t="s">
        <v>12</v>
      </c>
      <c r="G6" s="22" t="s">
        <v>12</v>
      </c>
      <c r="H6" s="22" t="s">
        <v>12</v>
      </c>
      <c r="K6" s="22" t="s">
        <v>13</v>
      </c>
      <c r="L6" s="22"/>
      <c r="M6" s="22" t="s">
        <v>13</v>
      </c>
      <c r="N6" s="22" t="s">
        <v>13</v>
      </c>
      <c r="O6" s="22" t="s">
        <v>13</v>
      </c>
      <c r="P6" s="22" t="s">
        <v>13</v>
      </c>
      <c r="Q6" s="22" t="s">
        <v>13</v>
      </c>
      <c r="AA6" s="22" t="s">
        <v>14</v>
      </c>
      <c r="AB6" s="22" t="s">
        <v>14</v>
      </c>
      <c r="AC6" s="22" t="s">
        <v>14</v>
      </c>
      <c r="AD6" s="22" t="s">
        <v>14</v>
      </c>
      <c r="AE6" s="22" t="s">
        <v>14</v>
      </c>
      <c r="AF6" s="22" t="s">
        <v>14</v>
      </c>
      <c r="AG6" s="22" t="s">
        <v>14</v>
      </c>
      <c r="AH6" s="22" t="s">
        <v>14</v>
      </c>
      <c r="AI6" s="22" t="s">
        <v>14</v>
      </c>
    </row>
    <row r="7" spans="1:37" ht="43.2" x14ac:dyDescent="0.3">
      <c r="A7" s="1" t="s">
        <v>15</v>
      </c>
      <c r="B7" s="1" t="s">
        <v>16</v>
      </c>
      <c r="C7" s="2" t="s">
        <v>17</v>
      </c>
      <c r="D7" s="2" t="s">
        <v>18</v>
      </c>
      <c r="E7" s="2" t="s">
        <v>19</v>
      </c>
      <c r="F7" s="2" t="s">
        <v>20</v>
      </c>
      <c r="G7" s="1" t="s">
        <v>21</v>
      </c>
      <c r="H7" s="1" t="s">
        <v>22</v>
      </c>
      <c r="K7" s="1" t="s">
        <v>23</v>
      </c>
      <c r="L7" s="1" t="s">
        <v>16</v>
      </c>
      <c r="M7" s="2" t="s">
        <v>24</v>
      </c>
      <c r="N7" s="2" t="s">
        <v>25</v>
      </c>
      <c r="O7" s="2" t="s">
        <v>26</v>
      </c>
      <c r="P7" s="1" t="s">
        <v>27</v>
      </c>
      <c r="Q7" s="1" t="s">
        <v>22</v>
      </c>
      <c r="AA7" s="2" t="s">
        <v>28</v>
      </c>
      <c r="AB7" s="2" t="s">
        <v>29</v>
      </c>
      <c r="AC7" s="2" t="s">
        <v>30</v>
      </c>
      <c r="AD7" s="2" t="s">
        <v>31</v>
      </c>
      <c r="AE7" s="2" t="s">
        <v>32</v>
      </c>
      <c r="AF7" s="2" t="s">
        <v>33</v>
      </c>
      <c r="AG7" s="2" t="s">
        <v>34</v>
      </c>
      <c r="AH7" s="2" t="s">
        <v>35</v>
      </c>
      <c r="AI7" s="1" t="s">
        <v>36</v>
      </c>
      <c r="AJ7" s="2" t="s">
        <v>37</v>
      </c>
    </row>
    <row r="8" spans="1:37" x14ac:dyDescent="0.3">
      <c r="A8" t="s">
        <v>38</v>
      </c>
      <c r="B8">
        <v>1</v>
      </c>
      <c r="C8" s="8">
        <v>107.42433929443359</v>
      </c>
      <c r="D8" s="10">
        <v>1.3677659034729004</v>
      </c>
      <c r="E8" s="12">
        <v>198.37762451171875</v>
      </c>
      <c r="F8" s="4">
        <v>24.959999084472656</v>
      </c>
      <c r="G8" s="12">
        <v>2622.323486328125</v>
      </c>
      <c r="I8" t="s">
        <v>39</v>
      </c>
      <c r="K8" t="s">
        <v>40</v>
      </c>
      <c r="L8">
        <v>1</v>
      </c>
      <c r="M8" s="15">
        <v>21.469999313354492</v>
      </c>
      <c r="N8" s="16">
        <v>66.349998474121094</v>
      </c>
      <c r="O8" s="14">
        <v>78.540000915527344</v>
      </c>
      <c r="P8" t="s">
        <v>41</v>
      </c>
      <c r="Q8" t="s">
        <v>39</v>
      </c>
      <c r="AA8" s="1" t="s">
        <v>42</v>
      </c>
      <c r="AB8" s="1" t="s">
        <v>43</v>
      </c>
      <c r="AC8" s="1" t="s">
        <v>44</v>
      </c>
      <c r="AD8" s="1" t="s">
        <v>45</v>
      </c>
      <c r="AE8" s="1" t="s">
        <v>46</v>
      </c>
      <c r="AF8" s="1" t="s">
        <v>47</v>
      </c>
      <c r="AG8" s="1" t="s">
        <v>48</v>
      </c>
      <c r="AH8" s="1" t="s">
        <v>49</v>
      </c>
      <c r="AI8" s="1" t="s">
        <v>50</v>
      </c>
    </row>
    <row r="9" spans="1:37" x14ac:dyDescent="0.3">
      <c r="A9" t="s">
        <v>38</v>
      </c>
      <c r="B9">
        <v>2</v>
      </c>
      <c r="C9" s="8">
        <v>115.06322479248048</v>
      </c>
      <c r="D9" s="10">
        <v>1.4650270938873291</v>
      </c>
      <c r="E9" s="12">
        <v>212.48416137695313</v>
      </c>
      <c r="F9" s="4">
        <v>26.530000686645508</v>
      </c>
      <c r="G9" s="12">
        <v>2713.958251953125</v>
      </c>
      <c r="I9" t="s">
        <v>39</v>
      </c>
      <c r="K9" t="s">
        <v>40</v>
      </c>
      <c r="L9">
        <v>2</v>
      </c>
      <c r="M9" s="15">
        <v>21.469999313354492</v>
      </c>
      <c r="N9" s="16">
        <v>66.349998474121094</v>
      </c>
      <c r="O9" s="14">
        <v>78.540000915527344</v>
      </c>
      <c r="P9" t="s">
        <v>41</v>
      </c>
      <c r="Q9" t="s">
        <v>39</v>
      </c>
      <c r="AA9" s="17" t="s">
        <v>51</v>
      </c>
      <c r="AB9" s="17" t="s">
        <v>51</v>
      </c>
      <c r="AC9" s="17">
        <v>1000</v>
      </c>
      <c r="AD9" s="17">
        <v>1000</v>
      </c>
      <c r="AE9" s="17">
        <v>64013.2421875</v>
      </c>
      <c r="AF9" s="17">
        <v>0</v>
      </c>
      <c r="AG9" s="17">
        <v>5</v>
      </c>
      <c r="AH9" s="17">
        <v>13000</v>
      </c>
      <c r="AI9" s="17">
        <v>0</v>
      </c>
      <c r="AJ9" s="17">
        <v>21</v>
      </c>
      <c r="AK9" t="s">
        <v>52</v>
      </c>
    </row>
    <row r="10" spans="1:37" x14ac:dyDescent="0.3">
      <c r="A10" t="s">
        <v>38</v>
      </c>
      <c r="B10">
        <v>3</v>
      </c>
      <c r="C10" s="8">
        <v>109.58902740478516</v>
      </c>
      <c r="D10" s="10">
        <v>1.3953275680541992</v>
      </c>
      <c r="E10" s="12">
        <v>202.37510681152344</v>
      </c>
      <c r="F10" s="4">
        <v>25.360000610351563</v>
      </c>
      <c r="G10" s="12">
        <v>2648.612548828125</v>
      </c>
      <c r="I10" t="s">
        <v>39</v>
      </c>
      <c r="K10" t="s">
        <v>40</v>
      </c>
      <c r="L10">
        <v>3</v>
      </c>
      <c r="M10" s="15">
        <v>21.469999313354492</v>
      </c>
      <c r="N10" s="16">
        <v>66.349998474121094</v>
      </c>
      <c r="O10" s="14">
        <v>78.540000915527344</v>
      </c>
      <c r="P10" t="s">
        <v>41</v>
      </c>
      <c r="Q10" t="s">
        <v>39</v>
      </c>
    </row>
    <row r="11" spans="1:37" x14ac:dyDescent="0.3">
      <c r="A11" t="s">
        <v>38</v>
      </c>
      <c r="B11">
        <v>4</v>
      </c>
      <c r="C11" s="8">
        <v>100.05899047851564</v>
      </c>
      <c r="D11" s="10">
        <v>1.2739876508712769</v>
      </c>
      <c r="E11" s="12">
        <v>184.7762451171875</v>
      </c>
      <c r="F11" s="4">
        <v>23.450000762939453</v>
      </c>
      <c r="G11" s="12">
        <v>2530.830078125</v>
      </c>
      <c r="I11" t="s">
        <v>39</v>
      </c>
      <c r="K11" t="s">
        <v>40</v>
      </c>
      <c r="L11">
        <v>4</v>
      </c>
      <c r="M11" s="15">
        <v>21.469999313354492</v>
      </c>
      <c r="N11" s="16">
        <v>66.349998474121094</v>
      </c>
      <c r="O11" s="14">
        <v>78.540000915527344</v>
      </c>
      <c r="P11" t="s">
        <v>41</v>
      </c>
      <c r="Q11" t="s">
        <v>39</v>
      </c>
    </row>
    <row r="12" spans="1:37" x14ac:dyDescent="0.3">
      <c r="A12" t="s">
        <v>38</v>
      </c>
      <c r="B12">
        <v>5</v>
      </c>
      <c r="C12" s="8">
        <v>102.96075439453124</v>
      </c>
      <c r="D12" s="10">
        <v>1.3109339475631714</v>
      </c>
      <c r="E12" s="12">
        <v>190.1348571777344</v>
      </c>
      <c r="F12" s="4">
        <v>24.079999923706055</v>
      </c>
      <c r="G12" s="12">
        <v>2567.265380859375</v>
      </c>
      <c r="I12" t="s">
        <v>39</v>
      </c>
      <c r="K12" t="s">
        <v>40</v>
      </c>
      <c r="L12">
        <v>5</v>
      </c>
      <c r="M12" s="15">
        <v>21.469999313354492</v>
      </c>
      <c r="N12" s="16">
        <v>66.349998474121094</v>
      </c>
      <c r="O12" s="14">
        <v>78.540000915527344</v>
      </c>
      <c r="P12" t="s">
        <v>41</v>
      </c>
      <c r="Q12" t="s">
        <v>39</v>
      </c>
    </row>
    <row r="13" spans="1:37" x14ac:dyDescent="0.3">
      <c r="A13" t="s">
        <v>38</v>
      </c>
      <c r="B13">
        <v>6</v>
      </c>
      <c r="C13" s="8">
        <v>12.798666000366213</v>
      </c>
      <c r="D13" s="10">
        <v>0.16295729577541351</v>
      </c>
      <c r="E13" s="12">
        <v>23.634952545166016</v>
      </c>
      <c r="F13" s="4">
        <v>4.4099998474121094</v>
      </c>
      <c r="G13" s="12">
        <v>905.14312744140625</v>
      </c>
      <c r="H13" t="s">
        <v>55</v>
      </c>
      <c r="I13" t="s">
        <v>39</v>
      </c>
      <c r="K13" t="s">
        <v>40</v>
      </c>
      <c r="L13">
        <v>6</v>
      </c>
      <c r="M13" s="15">
        <v>21.469999313354492</v>
      </c>
      <c r="N13" s="16">
        <v>66.349998474121094</v>
      </c>
      <c r="O13" s="14">
        <v>78.540000915527344</v>
      </c>
      <c r="P13" t="s">
        <v>41</v>
      </c>
      <c r="Q13" t="s">
        <v>39</v>
      </c>
    </row>
    <row r="14" spans="1:37" x14ac:dyDescent="0.3">
      <c r="A14" t="s">
        <v>38</v>
      </c>
      <c r="B14">
        <v>7</v>
      </c>
      <c r="C14" s="8">
        <v>84.627906799316406</v>
      </c>
      <c r="D14" s="10">
        <v>1.0775134563446045</v>
      </c>
      <c r="E14" s="12">
        <v>156.28007507324219</v>
      </c>
      <c r="F14" s="4">
        <v>20.190000534057617</v>
      </c>
      <c r="G14" s="12">
        <v>2327.5107421875</v>
      </c>
      <c r="I14" t="s">
        <v>39</v>
      </c>
      <c r="K14" t="s">
        <v>40</v>
      </c>
      <c r="L14">
        <v>7</v>
      </c>
      <c r="M14" s="15">
        <v>21.469999313354492</v>
      </c>
      <c r="N14" s="16">
        <v>66.349998474121094</v>
      </c>
      <c r="O14" s="14">
        <v>78.540000915527344</v>
      </c>
      <c r="P14" t="s">
        <v>41</v>
      </c>
      <c r="Q14" t="s">
        <v>39</v>
      </c>
    </row>
    <row r="15" spans="1:37" x14ac:dyDescent="0.3">
      <c r="A15" t="s">
        <v>38</v>
      </c>
      <c r="B15">
        <v>8</v>
      </c>
      <c r="C15" s="8">
        <v>103.54275512695313</v>
      </c>
      <c r="D15" s="10">
        <v>1.3183442354202273</v>
      </c>
      <c r="E15" s="12">
        <v>191.20962524414065</v>
      </c>
      <c r="F15" s="4">
        <v>24.209999084472656</v>
      </c>
      <c r="G15" s="12">
        <v>2574.51123046875</v>
      </c>
      <c r="I15" t="s">
        <v>39</v>
      </c>
      <c r="K15" t="s">
        <v>40</v>
      </c>
      <c r="L15">
        <v>8</v>
      </c>
      <c r="M15" s="15">
        <v>21.469999313354492</v>
      </c>
      <c r="N15" s="16">
        <v>66.349998474121094</v>
      </c>
      <c r="O15" s="14">
        <v>78.540000915527344</v>
      </c>
      <c r="P15" t="s">
        <v>41</v>
      </c>
      <c r="Q15" t="s">
        <v>39</v>
      </c>
    </row>
    <row r="16" spans="1:37" x14ac:dyDescent="0.3">
      <c r="A16" s="3" t="s">
        <v>53</v>
      </c>
      <c r="B16" s="3"/>
      <c r="C16" s="9">
        <f t="shared" ref="C16:G16" si="0">AVERAGE(C8:C15)</f>
        <v>92.008208036422729</v>
      </c>
      <c r="D16" s="11">
        <f t="shared" si="0"/>
        <v>1.1714821439236403</v>
      </c>
      <c r="E16" s="11">
        <f t="shared" si="0"/>
        <v>169.90908098220825</v>
      </c>
      <c r="F16" s="5">
        <f t="shared" si="0"/>
        <v>21.648750066757202</v>
      </c>
      <c r="G16" s="13">
        <f t="shared" si="0"/>
        <v>2361.2693557739258</v>
      </c>
      <c r="H16" s="3"/>
    </row>
    <row r="17" spans="1:5" x14ac:dyDescent="0.3">
      <c r="A17" t="s">
        <v>54</v>
      </c>
      <c r="C17" s="8">
        <f>STDEV(C8:C15)</f>
        <v>33.219434183711613</v>
      </c>
      <c r="D17" s="10">
        <f>STDEV(D8:D15)</f>
        <v>0.42296198204795776</v>
      </c>
      <c r="E17" s="10">
        <f>STDEV(E8:E15)</f>
        <v>61.345434693947681</v>
      </c>
    </row>
    <row r="22" spans="1:5" x14ac:dyDescent="0.3">
      <c r="C22" s="4"/>
      <c r="D22" s="4"/>
      <c r="E22" s="4"/>
    </row>
    <row r="23" spans="1:5" x14ac:dyDescent="0.3">
      <c r="C23" s="4"/>
      <c r="D23" s="4"/>
      <c r="E23" s="4"/>
    </row>
    <row r="24" spans="1:5" x14ac:dyDescent="0.3">
      <c r="C24" s="4"/>
      <c r="D24" s="4"/>
      <c r="E24" s="4"/>
    </row>
    <row r="25" spans="1:5" x14ac:dyDescent="0.3">
      <c r="C25" s="4"/>
      <c r="D25" s="4"/>
      <c r="E25" s="4"/>
    </row>
    <row r="26" spans="1:5" x14ac:dyDescent="0.3">
      <c r="C26" s="4"/>
      <c r="D26" s="4"/>
      <c r="E26" s="4"/>
    </row>
    <row r="27" spans="1:5" x14ac:dyDescent="0.3">
      <c r="C27" s="4"/>
      <c r="D27" s="4"/>
      <c r="E27" s="4"/>
    </row>
    <row r="28" spans="1:5" x14ac:dyDescent="0.3">
      <c r="C28" s="4"/>
      <c r="D28" s="4"/>
      <c r="E28" s="4"/>
    </row>
    <row r="29" spans="1:5" x14ac:dyDescent="0.3">
      <c r="C29" s="4"/>
      <c r="D29" s="4"/>
      <c r="E29" s="4"/>
    </row>
    <row r="30" spans="1:5" x14ac:dyDescent="0.3">
      <c r="C30" s="4"/>
      <c r="D30" s="4"/>
      <c r="E30" s="4"/>
    </row>
    <row r="31" spans="1:5" x14ac:dyDescent="0.3">
      <c r="C31" s="4"/>
      <c r="D31" s="4"/>
      <c r="E31" s="4"/>
    </row>
    <row r="32" spans="1:5" x14ac:dyDescent="0.3">
      <c r="C32" s="6"/>
      <c r="D32" s="6"/>
      <c r="E32" s="7"/>
    </row>
    <row r="33" spans="3:5" x14ac:dyDescent="0.3">
      <c r="C33" s="7"/>
      <c r="D33" s="7"/>
      <c r="E33" s="7"/>
    </row>
    <row r="34" spans="3:5" x14ac:dyDescent="0.3">
      <c r="C34" s="6"/>
      <c r="D34" s="6"/>
      <c r="E34" s="7"/>
    </row>
  </sheetData>
  <mergeCells count="7">
    <mergeCell ref="AA6:AI6"/>
    <mergeCell ref="L1:Q1"/>
    <mergeCell ref="B2:H2"/>
    <mergeCell ref="B1:H1"/>
    <mergeCell ref="A6:H6"/>
    <mergeCell ref="K6:Q6"/>
    <mergeCell ref="B4:H4"/>
  </mergeCells>
  <phoneticPr fontId="0" type="noConversion"/>
  <pageMargins left="0.75" right="0.75" top="0.75" bottom="0.5" header="0.5" footer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1"/>
  <sheetViews>
    <sheetView workbookViewId="0">
      <selection activeCell="J24" sqref="J24"/>
    </sheetView>
  </sheetViews>
  <sheetFormatPr baseColWidth="10" defaultColWidth="9.109375" defaultRowHeight="14.4" x14ac:dyDescent="0.3"/>
  <cols>
    <col min="1" max="1" width="10.88671875" customWidth="1"/>
    <col min="2" max="2" width="15.109375" customWidth="1"/>
    <col min="3" max="3" width="18.8867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s="20">
        <v>0.18000000715255737</v>
      </c>
      <c r="B2">
        <v>0</v>
      </c>
      <c r="C2" s="21">
        <v>18.200000762939453</v>
      </c>
    </row>
    <row r="3" spans="1:3" x14ac:dyDescent="0.3">
      <c r="A3" s="20">
        <v>0.60000002384185791</v>
      </c>
      <c r="B3">
        <v>0</v>
      </c>
      <c r="C3" s="21">
        <v>18.200000762939453</v>
      </c>
    </row>
    <row r="4" spans="1:3" x14ac:dyDescent="0.3">
      <c r="A4" s="20">
        <v>1</v>
      </c>
      <c r="B4">
        <v>0</v>
      </c>
      <c r="C4" s="21">
        <v>18.200000762939453</v>
      </c>
    </row>
    <row r="5" spans="1:3" x14ac:dyDescent="0.3">
      <c r="A5" s="20">
        <v>1.4099999666213989</v>
      </c>
      <c r="B5">
        <v>242</v>
      </c>
      <c r="C5" s="21">
        <v>18.200000762939453</v>
      </c>
    </row>
    <row r="6" spans="1:3" x14ac:dyDescent="0.3">
      <c r="A6" s="20">
        <v>1.8200000524520874</v>
      </c>
      <c r="B6">
        <v>377</v>
      </c>
      <c r="C6" s="21">
        <v>18.200000762939453</v>
      </c>
    </row>
    <row r="7" spans="1:3" x14ac:dyDescent="0.3">
      <c r="A7" s="20">
        <v>2.2200000286102295</v>
      </c>
      <c r="B7">
        <v>514</v>
      </c>
      <c r="C7" s="21">
        <v>18.200000762939453</v>
      </c>
    </row>
    <row r="8" spans="1:3" x14ac:dyDescent="0.3">
      <c r="A8" s="20">
        <v>2.619999885559082</v>
      </c>
      <c r="B8">
        <v>607</v>
      </c>
      <c r="C8" s="21">
        <v>18.200000762939453</v>
      </c>
    </row>
    <row r="9" spans="1:3" x14ac:dyDescent="0.3">
      <c r="A9" s="20">
        <v>3.0199999809265137</v>
      </c>
      <c r="B9">
        <v>678</v>
      </c>
      <c r="C9" s="21">
        <v>18.200000762939453</v>
      </c>
    </row>
    <row r="10" spans="1:3" x14ac:dyDescent="0.3">
      <c r="A10" s="20">
        <v>3.4300000667572021</v>
      </c>
      <c r="B10">
        <v>752</v>
      </c>
      <c r="C10" s="21">
        <v>18.200000762939453</v>
      </c>
    </row>
    <row r="11" spans="1:3" x14ac:dyDescent="0.3">
      <c r="A11" s="20">
        <v>3.8399999141693115</v>
      </c>
      <c r="B11">
        <v>813</v>
      </c>
      <c r="C11" s="21">
        <v>18.200000762939453</v>
      </c>
    </row>
    <row r="12" spans="1:3" x14ac:dyDescent="0.3">
      <c r="A12" s="20">
        <v>4.25</v>
      </c>
      <c r="B12">
        <v>879</v>
      </c>
      <c r="C12" s="21">
        <v>18.200000762939453</v>
      </c>
    </row>
    <row r="13" spans="1:3" x14ac:dyDescent="0.3">
      <c r="A13" s="20">
        <v>4.6500000953674316</v>
      </c>
      <c r="B13">
        <v>943</v>
      </c>
      <c r="C13" s="21">
        <v>18.200000762939453</v>
      </c>
    </row>
    <row r="14" spans="1:3" x14ac:dyDescent="0.3">
      <c r="A14" s="20">
        <v>5.059999942779541</v>
      </c>
      <c r="B14">
        <v>1002</v>
      </c>
      <c r="C14" s="21">
        <v>18.200000762939453</v>
      </c>
    </row>
    <row r="15" spans="1:3" x14ac:dyDescent="0.3">
      <c r="A15" s="20">
        <v>5.4699997901916504</v>
      </c>
      <c r="B15">
        <v>1053</v>
      </c>
      <c r="C15" s="21">
        <v>18.200000762939453</v>
      </c>
    </row>
    <row r="16" spans="1:3" x14ac:dyDescent="0.3">
      <c r="A16" s="20">
        <v>5.880000114440918</v>
      </c>
      <c r="B16">
        <v>1104</v>
      </c>
      <c r="C16" s="21">
        <v>18.200000762939453</v>
      </c>
    </row>
    <row r="17" spans="1:3" x14ac:dyDescent="0.3">
      <c r="A17" s="20">
        <v>6.2899999618530273</v>
      </c>
      <c r="B17">
        <v>1155</v>
      </c>
      <c r="C17" s="21">
        <v>18.200000762939453</v>
      </c>
    </row>
    <row r="18" spans="1:3" x14ac:dyDescent="0.3">
      <c r="A18" s="20">
        <v>6.690000057220459</v>
      </c>
      <c r="B18">
        <v>1197</v>
      </c>
      <c r="C18" s="21">
        <v>18.200000762939453</v>
      </c>
    </row>
    <row r="19" spans="1:3" x14ac:dyDescent="0.3">
      <c r="A19" s="20">
        <v>7.0999999046325684</v>
      </c>
      <c r="B19">
        <v>1249</v>
      </c>
      <c r="C19" s="21">
        <v>18.200000762939453</v>
      </c>
    </row>
    <row r="20" spans="1:3" x14ac:dyDescent="0.3">
      <c r="A20" s="20">
        <v>7.5</v>
      </c>
      <c r="B20">
        <v>1289</v>
      </c>
      <c r="C20" s="21">
        <v>18.200000762939453</v>
      </c>
    </row>
    <row r="21" spans="1:3" x14ac:dyDescent="0.3">
      <c r="A21" s="20">
        <v>7.9000000953674316</v>
      </c>
      <c r="B21">
        <v>1336</v>
      </c>
      <c r="C21" s="21">
        <v>18.200000762939453</v>
      </c>
    </row>
    <row r="22" spans="1:3" x14ac:dyDescent="0.3">
      <c r="A22" s="20">
        <v>8.3100004196166992</v>
      </c>
      <c r="B22">
        <v>1374</v>
      </c>
      <c r="C22" s="21">
        <v>18.200000762939453</v>
      </c>
    </row>
    <row r="23" spans="1:3" x14ac:dyDescent="0.3">
      <c r="A23" s="20">
        <v>8.7200002670288086</v>
      </c>
      <c r="B23">
        <v>1417</v>
      </c>
      <c r="C23" s="21">
        <v>18.200000762939453</v>
      </c>
    </row>
    <row r="24" spans="1:3" x14ac:dyDescent="0.3">
      <c r="A24" s="20">
        <v>9.119999885559082</v>
      </c>
      <c r="B24">
        <v>1457</v>
      </c>
      <c r="C24" s="21">
        <v>18.200000762939453</v>
      </c>
    </row>
    <row r="25" spans="1:3" x14ac:dyDescent="0.3">
      <c r="A25" s="20">
        <v>9.5299997329711914</v>
      </c>
      <c r="B25">
        <v>1495</v>
      </c>
      <c r="C25" s="21">
        <v>18.200000762939453</v>
      </c>
    </row>
    <row r="26" spans="1:3" x14ac:dyDescent="0.3">
      <c r="A26" s="20">
        <v>9.9300003051757813</v>
      </c>
      <c r="B26">
        <v>1536</v>
      </c>
      <c r="C26" s="21">
        <v>18.200000762939453</v>
      </c>
    </row>
    <row r="27" spans="1:3" x14ac:dyDescent="0.3">
      <c r="A27" s="20">
        <v>10.340000152587891</v>
      </c>
      <c r="B27">
        <v>1569</v>
      </c>
      <c r="C27" s="21">
        <v>18.200000762939453</v>
      </c>
    </row>
    <row r="28" spans="1:3" x14ac:dyDescent="0.3">
      <c r="A28" s="20">
        <v>10.75</v>
      </c>
      <c r="B28">
        <v>1619</v>
      </c>
      <c r="C28" s="21">
        <v>18.200000762939453</v>
      </c>
    </row>
    <row r="29" spans="1:3" x14ac:dyDescent="0.3">
      <c r="A29" s="20">
        <v>11.149999618530273</v>
      </c>
      <c r="B29">
        <v>1652</v>
      </c>
      <c r="C29" s="21">
        <v>18.200000762939453</v>
      </c>
    </row>
    <row r="30" spans="1:3" x14ac:dyDescent="0.3">
      <c r="A30" s="20">
        <v>11.560000419616699</v>
      </c>
      <c r="B30">
        <v>1688</v>
      </c>
      <c r="C30" s="21">
        <v>18.200000762939453</v>
      </c>
    </row>
    <row r="31" spans="1:3" x14ac:dyDescent="0.3">
      <c r="A31" s="20">
        <v>11.970000267028809</v>
      </c>
      <c r="B31">
        <v>1723</v>
      </c>
      <c r="C31" s="21">
        <v>18.200000762939453</v>
      </c>
    </row>
    <row r="32" spans="1:3" x14ac:dyDescent="0.3">
      <c r="A32" s="20">
        <v>12.369999885559082</v>
      </c>
      <c r="B32">
        <v>1759</v>
      </c>
      <c r="C32" s="21">
        <v>18.200000762939453</v>
      </c>
    </row>
    <row r="33" spans="1:3" x14ac:dyDescent="0.3">
      <c r="A33" s="20">
        <v>12.779999732971191</v>
      </c>
      <c r="B33">
        <v>1787</v>
      </c>
      <c r="C33" s="21">
        <v>18.200000762939453</v>
      </c>
    </row>
    <row r="34" spans="1:3" x14ac:dyDescent="0.3">
      <c r="A34" s="20">
        <v>13.189999580383301</v>
      </c>
      <c r="B34">
        <v>1826</v>
      </c>
      <c r="C34" s="21">
        <v>18.200000762939453</v>
      </c>
    </row>
    <row r="35" spans="1:3" x14ac:dyDescent="0.3">
      <c r="A35" s="20">
        <v>13.590000152587891</v>
      </c>
      <c r="B35">
        <v>1856</v>
      </c>
      <c r="C35" s="21">
        <v>18.200000762939453</v>
      </c>
    </row>
    <row r="36" spans="1:3" x14ac:dyDescent="0.3">
      <c r="A36" s="20">
        <v>13.989999771118164</v>
      </c>
      <c r="B36">
        <v>1885</v>
      </c>
      <c r="C36" s="21">
        <v>18.200000762939453</v>
      </c>
    </row>
    <row r="37" spans="1:3" x14ac:dyDescent="0.3">
      <c r="A37" s="20">
        <v>14.399999618530273</v>
      </c>
      <c r="B37">
        <v>1920</v>
      </c>
      <c r="C37" s="21">
        <v>18.200000762939453</v>
      </c>
    </row>
    <row r="38" spans="1:3" x14ac:dyDescent="0.3">
      <c r="A38" s="20">
        <v>14.800000190734863</v>
      </c>
      <c r="B38">
        <v>1950</v>
      </c>
      <c r="C38" s="21">
        <v>18.200000762939453</v>
      </c>
    </row>
    <row r="39" spans="1:3" x14ac:dyDescent="0.3">
      <c r="A39" s="20">
        <v>15.220000267028809</v>
      </c>
      <c r="B39">
        <v>1980</v>
      </c>
      <c r="C39" s="21">
        <v>18.200000762939453</v>
      </c>
    </row>
    <row r="40" spans="1:3" x14ac:dyDescent="0.3">
      <c r="A40" s="20">
        <v>15.640000343322754</v>
      </c>
      <c r="B40">
        <v>2010</v>
      </c>
      <c r="C40" s="21">
        <v>18.200000762939453</v>
      </c>
    </row>
    <row r="41" spans="1:3" x14ac:dyDescent="0.3">
      <c r="A41" s="20">
        <v>16.040000915527344</v>
      </c>
      <c r="B41">
        <v>2037</v>
      </c>
      <c r="C41" s="21">
        <v>18.200000762939453</v>
      </c>
    </row>
    <row r="42" spans="1:3" x14ac:dyDescent="0.3">
      <c r="A42" s="20">
        <v>16.450000762939453</v>
      </c>
      <c r="B42">
        <v>2077</v>
      </c>
      <c r="C42" s="21">
        <v>18.5</v>
      </c>
    </row>
    <row r="43" spans="1:3" x14ac:dyDescent="0.3">
      <c r="A43" s="20">
        <v>16.850000381469727</v>
      </c>
      <c r="B43">
        <v>2103</v>
      </c>
      <c r="C43" s="21">
        <v>18.5</v>
      </c>
    </row>
    <row r="44" spans="1:3" x14ac:dyDescent="0.3">
      <c r="A44" s="20">
        <v>17.260000228881836</v>
      </c>
      <c r="B44">
        <v>2133</v>
      </c>
      <c r="C44" s="21">
        <v>18.5</v>
      </c>
    </row>
    <row r="45" spans="1:3" x14ac:dyDescent="0.3">
      <c r="A45" s="20">
        <v>17.670000076293945</v>
      </c>
      <c r="B45">
        <v>2160</v>
      </c>
      <c r="C45" s="21">
        <v>18.5</v>
      </c>
    </row>
    <row r="46" spans="1:3" x14ac:dyDescent="0.3">
      <c r="A46" s="20">
        <v>18.069999694824219</v>
      </c>
      <c r="B46">
        <v>2189</v>
      </c>
      <c r="C46" s="21">
        <v>18.5</v>
      </c>
    </row>
    <row r="47" spans="1:3" x14ac:dyDescent="0.3">
      <c r="A47" s="20">
        <v>18.479999542236328</v>
      </c>
      <c r="B47">
        <v>2214</v>
      </c>
      <c r="C47" s="21">
        <v>18.5</v>
      </c>
    </row>
    <row r="48" spans="1:3" x14ac:dyDescent="0.3">
      <c r="A48" s="20">
        <v>18.889999389648438</v>
      </c>
      <c r="B48">
        <v>2243</v>
      </c>
      <c r="C48" s="21">
        <v>18.5</v>
      </c>
    </row>
    <row r="49" spans="1:3" x14ac:dyDescent="0.3">
      <c r="A49" s="20">
        <v>19.299999237060547</v>
      </c>
      <c r="B49">
        <v>2269</v>
      </c>
      <c r="C49" s="21">
        <v>18.5</v>
      </c>
    </row>
    <row r="50" spans="1:3" x14ac:dyDescent="0.3">
      <c r="A50" s="20">
        <v>19.700000762939453</v>
      </c>
      <c r="B50">
        <v>2296</v>
      </c>
      <c r="C50" s="21">
        <v>18.5</v>
      </c>
    </row>
    <row r="51" spans="1:3" x14ac:dyDescent="0.3">
      <c r="A51" s="20">
        <v>20.100000381469727</v>
      </c>
      <c r="B51">
        <v>2322</v>
      </c>
      <c r="C51" s="21">
        <v>18.5</v>
      </c>
    </row>
    <row r="52" spans="1:3" x14ac:dyDescent="0.3">
      <c r="A52" s="20">
        <v>20.510000228881836</v>
      </c>
      <c r="B52">
        <v>2347</v>
      </c>
      <c r="C52" s="21">
        <v>18.5</v>
      </c>
    </row>
    <row r="53" spans="1:3" x14ac:dyDescent="0.3">
      <c r="A53" s="20">
        <v>20.899999618530273</v>
      </c>
      <c r="B53">
        <v>2374</v>
      </c>
      <c r="C53" s="21">
        <v>18.5</v>
      </c>
    </row>
    <row r="54" spans="1:3" x14ac:dyDescent="0.3">
      <c r="A54" s="20">
        <v>21.299999237060547</v>
      </c>
      <c r="B54">
        <v>2402</v>
      </c>
      <c r="C54" s="21">
        <v>18.5</v>
      </c>
    </row>
    <row r="55" spans="1:3" x14ac:dyDescent="0.3">
      <c r="A55" s="20">
        <v>21.700000762939453</v>
      </c>
      <c r="B55">
        <v>2425</v>
      </c>
      <c r="C55" s="21">
        <v>18.5</v>
      </c>
    </row>
    <row r="56" spans="1:3" x14ac:dyDescent="0.3">
      <c r="A56" s="20">
        <v>22.100000381469727</v>
      </c>
      <c r="B56">
        <v>2453</v>
      </c>
      <c r="C56" s="21">
        <v>18.5</v>
      </c>
    </row>
    <row r="57" spans="1:3" x14ac:dyDescent="0.3">
      <c r="A57" s="20">
        <v>22.510000228881836</v>
      </c>
      <c r="B57">
        <v>2478</v>
      </c>
      <c r="C57" s="21">
        <v>18.5</v>
      </c>
    </row>
    <row r="58" spans="1:3" x14ac:dyDescent="0.3">
      <c r="A58" s="20">
        <v>22.920000076293945</v>
      </c>
      <c r="B58">
        <v>2498</v>
      </c>
      <c r="C58" s="21">
        <v>18.5</v>
      </c>
    </row>
    <row r="59" spans="1:3" x14ac:dyDescent="0.3">
      <c r="A59" s="20">
        <v>23.319999694824219</v>
      </c>
      <c r="B59">
        <v>2524</v>
      </c>
      <c r="C59" s="21">
        <v>18.5</v>
      </c>
    </row>
    <row r="60" spans="1:3" x14ac:dyDescent="0.3">
      <c r="A60" s="20">
        <v>23.739999771118164</v>
      </c>
      <c r="B60">
        <v>2546</v>
      </c>
      <c r="C60" s="21">
        <v>18.5</v>
      </c>
    </row>
    <row r="61" spans="1:3" x14ac:dyDescent="0.3">
      <c r="A61" s="20">
        <v>24.139999389648438</v>
      </c>
      <c r="B61">
        <v>2571</v>
      </c>
      <c r="C61" s="21">
        <v>18.5</v>
      </c>
    </row>
    <row r="62" spans="1:3" x14ac:dyDescent="0.3">
      <c r="A62" s="20">
        <v>24.540000915527344</v>
      </c>
      <c r="B62">
        <v>2591</v>
      </c>
      <c r="C62" s="21">
        <v>18.5</v>
      </c>
    </row>
    <row r="63" spans="1:3" x14ac:dyDescent="0.3">
      <c r="A63" s="20">
        <v>24.940000534057617</v>
      </c>
      <c r="B63">
        <v>2621</v>
      </c>
      <c r="C63" s="21">
        <v>18.5</v>
      </c>
    </row>
    <row r="64" spans="1:3" x14ac:dyDescent="0.3">
      <c r="A64" s="20">
        <v>25.350000381469727</v>
      </c>
      <c r="B64">
        <v>2648</v>
      </c>
      <c r="C64" s="21">
        <v>18.5</v>
      </c>
    </row>
    <row r="65" spans="1:3" x14ac:dyDescent="0.3">
      <c r="A65" s="20">
        <v>25.760000228881836</v>
      </c>
      <c r="B65">
        <v>2673</v>
      </c>
      <c r="C65" s="21">
        <v>18.5</v>
      </c>
    </row>
    <row r="66" spans="1:3" x14ac:dyDescent="0.3">
      <c r="A66" s="20">
        <v>26.159999847412109</v>
      </c>
      <c r="B66">
        <v>2695</v>
      </c>
      <c r="C66" s="21">
        <v>18.5</v>
      </c>
    </row>
    <row r="67" spans="1:3" x14ac:dyDescent="0.3">
      <c r="A67" s="20">
        <v>26.569999694824219</v>
      </c>
      <c r="B67">
        <v>2716</v>
      </c>
      <c r="C67" s="21">
        <v>18.5</v>
      </c>
    </row>
    <row r="68" spans="1:3" x14ac:dyDescent="0.3">
      <c r="A68" s="20">
        <v>26.979999542236328</v>
      </c>
      <c r="B68">
        <v>2739</v>
      </c>
      <c r="C68" s="21">
        <v>18.5</v>
      </c>
    </row>
    <row r="69" spans="1:3" x14ac:dyDescent="0.3">
      <c r="A69" s="20">
        <v>27.379999160766602</v>
      </c>
      <c r="B69">
        <v>2760</v>
      </c>
      <c r="C69" s="21">
        <v>18.5</v>
      </c>
    </row>
    <row r="70" spans="1:3" x14ac:dyDescent="0.3">
      <c r="A70" s="20">
        <v>27.790000915527344</v>
      </c>
      <c r="B70">
        <v>2783</v>
      </c>
      <c r="C70" s="21">
        <v>18.5</v>
      </c>
    </row>
    <row r="71" spans="1:3" x14ac:dyDescent="0.3">
      <c r="A71" s="20"/>
      <c r="C71" s="21"/>
    </row>
  </sheetData>
  <phoneticPr fontId="0" type="noConversion"/>
  <pageMargins left="0.75" right="0.75" top="0.75" bottom="0.5" header="0.5" footer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Results</vt:lpstr>
      <vt:lpstr>Device Status</vt:lpstr>
      <vt:lpstr>Images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2012-11-14T11:03:24Z</dcterms:created>
  <dcterms:modified xsi:type="dcterms:W3CDTF">2025-09-04T08:21:50Z</dcterms:modified>
</cp:coreProperties>
</file>